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lsnas002\publico\Subdirección General de Medios\Ficheros de Subdirección General de Medios\6.- DCOMPRAS Y CONTRATACION\ALBERTO CLAUDIA MARÍA\1. LICITACIONES 2022\2021 0172 Gestión Telefónica\ANEXOS\"/>
    </mc:Choice>
  </mc:AlternateContent>
  <bookViews>
    <workbookView xWindow="0" yWindow="0" windowWidth="3795" windowHeight="8265"/>
  </bookViews>
  <sheets>
    <sheet name="Oferta económ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H35" i="1" s="1"/>
  <c r="F34" i="1"/>
  <c r="H34" i="1" s="1"/>
  <c r="F33" i="1"/>
  <c r="H33" i="1" s="1"/>
  <c r="F32" i="1"/>
  <c r="H32" i="1" s="1"/>
  <c r="F31" i="1"/>
  <c r="F30" i="1"/>
  <c r="H30" i="1" s="1"/>
  <c r="F29" i="1"/>
  <c r="H29" i="1" s="1"/>
  <c r="F28" i="1"/>
  <c r="F27" i="1"/>
  <c r="H27" i="1" s="1"/>
  <c r="F26" i="1"/>
  <c r="H26" i="1" s="1"/>
  <c r="F25" i="1"/>
  <c r="H25" i="1" s="1"/>
  <c r="H28" i="1"/>
  <c r="H31" i="1"/>
  <c r="C35" i="1"/>
  <c r="E35" i="1" s="1"/>
  <c r="C31" i="1"/>
  <c r="E31" i="1" s="1"/>
  <c r="C30" i="1"/>
  <c r="E30" i="1" s="1"/>
  <c r="C29" i="1"/>
  <c r="E29" i="1" s="1"/>
  <c r="C28" i="1"/>
  <c r="E28" i="1" s="1"/>
  <c r="C27" i="1"/>
  <c r="E27" i="1" s="1"/>
  <c r="C26" i="1"/>
  <c r="E26" i="1" s="1"/>
  <c r="C25" i="1"/>
  <c r="E25" i="1" s="1"/>
  <c r="C33" i="1"/>
  <c r="E33" i="1" s="1"/>
  <c r="F14" i="1"/>
  <c r="F12" i="1"/>
  <c r="G14" i="1" l="1"/>
  <c r="G12" i="1"/>
  <c r="G6" i="1" l="1"/>
  <c r="G7" i="1" l="1"/>
  <c r="G8" i="1"/>
  <c r="G9" i="1"/>
  <c r="G10" i="1"/>
  <c r="F6" i="1" l="1"/>
  <c r="F7" i="1"/>
  <c r="F8" i="1"/>
  <c r="F9" i="1"/>
  <c r="F10" i="1"/>
  <c r="F16" i="1" l="1"/>
  <c r="G16" i="1" s="1"/>
</calcChain>
</file>

<file path=xl/sharedStrings.xml><?xml version="1.0" encoding="utf-8"?>
<sst xmlns="http://schemas.openxmlformats.org/spreadsheetml/2006/main" count="59" uniqueCount="47">
  <si>
    <t>DESGLOSE DE CONCEPTOS</t>
  </si>
  <si>
    <t>Nº horas anuales</t>
  </si>
  <si>
    <t>Precio máximo por hora</t>
  </si>
  <si>
    <t>Precio hora ofertado por el licitador</t>
  </si>
  <si>
    <t>Total Importe Anual</t>
  </si>
  <si>
    <t>Teleoperador Especialista</t>
  </si>
  <si>
    <t>Hora Diurna Lunes a Sábado</t>
  </si>
  <si>
    <t>Hora Diurna Domingos</t>
  </si>
  <si>
    <t>Hora Diurna Festivos</t>
  </si>
  <si>
    <t>Hora Diurna Festivos Especiales</t>
  </si>
  <si>
    <t>Coordinador</t>
  </si>
  <si>
    <t>Coste llamada urbana saliente</t>
  </si>
  <si>
    <t>Nº segundos anuales</t>
  </si>
  <si>
    <t>Precio máximo por segundo</t>
  </si>
  <si>
    <t>Precio segundo ofertado</t>
  </si>
  <si>
    <t>Coste SMS</t>
  </si>
  <si>
    <t>Nº SMS anuales</t>
  </si>
  <si>
    <t>Precio máximo por SMS</t>
  </si>
  <si>
    <t>IMPORTE TOTAL ANUAL</t>
  </si>
  <si>
    <t>Tarifas Unitarias
(IVA no incluido)</t>
  </si>
  <si>
    <t>% de incremento máximo sobre precio hora diurna Lunes a Sábado de cada categoría</t>
  </si>
  <si>
    <t>Hora Nocturna Lunes a Sábado</t>
  </si>
  <si>
    <t>Hora Extra Diurna</t>
  </si>
  <si>
    <t>Hora Extra Nocturna</t>
  </si>
  <si>
    <t>Hora Extra Festivo Diurna</t>
  </si>
  <si>
    <t>Hora Extra Festivo Nocturna</t>
  </si>
  <si>
    <t>Hora Diurna Domingo</t>
  </si>
  <si>
    <t>Hora Nocturna Domingo</t>
  </si>
  <si>
    <t>Hora Diurna Festivo</t>
  </si>
  <si>
    <t>indicado en la oferta económica</t>
  </si>
  <si>
    <t>Hora Nocturna Festivo</t>
  </si>
  <si>
    <t>Hora Diurna Festivo Especial</t>
  </si>
  <si>
    <t>Hora Nocturna Festivo Especial</t>
  </si>
  <si>
    <t>Precio máximo hora  Top.esp</t>
  </si>
  <si>
    <t>Precio máximo hora  Coordinador</t>
  </si>
  <si>
    <t>CUADRO DESGLOSE TARIFAS COMPLEMENTARIAS</t>
  </si>
  <si>
    <t>Verificación de la oferta</t>
  </si>
  <si>
    <t>Precio SMS ofertado</t>
  </si>
  <si>
    <t>ANEXO I - OFERTA ECONÓMICA</t>
  </si>
  <si>
    <t>Se permite la presentación de este documento cumplimentado siguiendo las instrucciones indicadas en los pliegos pero sin firmar en formato xlsx.</t>
  </si>
  <si>
    <t>Importe a incluir en la aplicación, en el apartado referido a Oferta Económica</t>
  </si>
  <si>
    <t>IMPORTE TOTAL ANUAL MÁXIMO</t>
  </si>
  <si>
    <t>Importe de la oferta económica (Impuesto/s indirecto/s NO incluido/s):</t>
  </si>
  <si>
    <t>Precio hora ofertado por licitador para Top.esp</t>
  </si>
  <si>
    <t>Precio hora ofertado por licitador para Coordinador</t>
  </si>
  <si>
    <t xml:space="preserve">Verificación de la oferta 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</si>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</sst>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.0000\ &quot;€&quot;_-;\-* #,##0.0000\ &quot;€&quot;_-;_-* &quot;-&quot;????\ &quot;€&quot;_-;_-@_-"/>
    <numFmt numFmtId="165" formatCode="0.0000"/>
    <numFmt numFmtId="166" formatCode="#,##0.000"/>
    <numFmt numFmtId="167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-0.499984740745262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95">
    <xf numFmtId="0" fontId="0" fillId="0" borderId="0" xfId="0"/>
    <xf numFmtId="0" fontId="14" fillId="0" borderId="0" xfId="0" applyFont="1" applyBorder="1" applyAlignment="1" applyProtection="1">
      <alignment horizontal="left" vertical="center"/>
    </xf>
    <xf numFmtId="0" fontId="0" fillId="0" borderId="0" xfId="0" applyAlignment="1">
      <alignment horizontal="center" vertical="center"/>
    </xf>
    <xf numFmtId="167" fontId="0" fillId="7" borderId="4" xfId="0" applyNumberFormat="1" applyFill="1" applyBorder="1" applyProtection="1">
      <protection locked="0"/>
    </xf>
    <xf numFmtId="165" fontId="0" fillId="7" borderId="4" xfId="0" applyNumberFormat="1" applyFill="1" applyBorder="1" applyProtection="1">
      <protection locked="0"/>
    </xf>
    <xf numFmtId="167" fontId="0" fillId="7" borderId="1" xfId="0" applyNumberFormat="1" applyFill="1" applyBorder="1" applyProtection="1">
      <protection locked="0"/>
    </xf>
    <xf numFmtId="0" fontId="0" fillId="0" borderId="0" xfId="0" applyBorder="1"/>
    <xf numFmtId="165" fontId="0" fillId="7" borderId="21" xfId="0" applyNumberFormat="1" applyFill="1" applyBorder="1" applyProtection="1">
      <protection locked="0"/>
    </xf>
    <xf numFmtId="167" fontId="0" fillId="7" borderId="3" xfId="0" applyNumberFormat="1" applyFill="1" applyBorder="1" applyProtection="1">
      <protection locked="0"/>
    </xf>
    <xf numFmtId="167" fontId="0" fillId="7" borderId="26" xfId="0" applyNumberFormat="1" applyFill="1" applyBorder="1" applyProtection="1"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vertical="center"/>
    </xf>
    <xf numFmtId="3" fontId="4" fillId="6" borderId="4" xfId="0" applyNumberFormat="1" applyFont="1" applyFill="1" applyBorder="1" applyAlignment="1" applyProtection="1">
      <alignment horizontal="right"/>
    </xf>
    <xf numFmtId="167" fontId="0" fillId="6" borderId="4" xfId="0" applyNumberFormat="1" applyFill="1" applyBorder="1" applyProtection="1"/>
    <xf numFmtId="4" fontId="0" fillId="0" borderId="4" xfId="0" applyNumberFormat="1" applyBorder="1" applyProtection="1"/>
    <xf numFmtId="0" fontId="0" fillId="0" borderId="2" xfId="0" applyBorder="1" applyAlignment="1" applyProtection="1">
      <alignment horizontal="center" vertical="center"/>
    </xf>
    <xf numFmtId="0" fontId="4" fillId="6" borderId="4" xfId="0" applyFont="1" applyFill="1" applyBorder="1" applyProtection="1"/>
    <xf numFmtId="0" fontId="2" fillId="3" borderId="1" xfId="0" applyFont="1" applyFill="1" applyBorder="1" applyAlignment="1" applyProtection="1">
      <alignment horizontal="left" vertical="center" wrapText="1"/>
    </xf>
    <xf numFmtId="3" fontId="4" fillId="6" borderId="4" xfId="0" applyNumberFormat="1" applyFont="1" applyFill="1" applyBorder="1" applyProtection="1"/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164" fontId="4" fillId="6" borderId="4" xfId="0" applyNumberFormat="1" applyFont="1" applyFill="1" applyBorder="1" applyAlignment="1" applyProtection="1">
      <alignment horizontal="right"/>
    </xf>
    <xf numFmtId="0" fontId="0" fillId="6" borderId="2" xfId="0" applyFill="1" applyBorder="1" applyAlignment="1" applyProtection="1">
      <alignment horizontal="center" vertical="center"/>
    </xf>
    <xf numFmtId="0" fontId="1" fillId="2" borderId="22" xfId="0" applyFont="1" applyFill="1" applyBorder="1" applyAlignment="1" applyProtection="1">
      <alignment horizontal="center" vertical="center" wrapText="1"/>
    </xf>
    <xf numFmtId="3" fontId="4" fillId="6" borderId="7" xfId="0" applyNumberFormat="1" applyFont="1" applyFill="1" applyBorder="1" applyProtection="1"/>
    <xf numFmtId="164" fontId="4" fillId="6" borderId="7" xfId="0" applyNumberFormat="1" applyFont="1" applyFill="1" applyBorder="1" applyProtection="1"/>
    <xf numFmtId="2" fontId="0" fillId="0" borderId="7" xfId="0" applyNumberFormat="1" applyBorder="1" applyProtection="1"/>
    <xf numFmtId="0" fontId="0" fillId="6" borderId="14" xfId="0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left" vertical="center"/>
    </xf>
    <xf numFmtId="3" fontId="4" fillId="0" borderId="0" xfId="0" applyNumberFormat="1" applyFont="1" applyBorder="1" applyProtection="1"/>
    <xf numFmtId="164" fontId="4" fillId="0" borderId="0" xfId="0" applyNumberFormat="1" applyFont="1" applyBorder="1" applyProtection="1"/>
    <xf numFmtId="165" fontId="0" fillId="0" borderId="0" xfId="0" applyNumberFormat="1" applyBorder="1" applyProtection="1"/>
    <xf numFmtId="0" fontId="0" fillId="0" borderId="0" xfId="0" applyBorder="1" applyAlignment="1" applyProtection="1">
      <alignment horizontal="center" vertical="center"/>
    </xf>
    <xf numFmtId="0" fontId="7" fillId="3" borderId="8" xfId="0" applyFont="1" applyFill="1" applyBorder="1" applyAlignment="1" applyProtection="1">
      <alignment vertical="center" wrapText="1"/>
    </xf>
    <xf numFmtId="0" fontId="7" fillId="3" borderId="11" xfId="0" applyFont="1" applyFill="1" applyBorder="1" applyAlignment="1" applyProtection="1">
      <alignment vertical="center"/>
    </xf>
    <xf numFmtId="4" fontId="7" fillId="3" borderId="5" xfId="0" applyNumberFormat="1" applyFont="1" applyFill="1" applyBorder="1" applyAlignment="1" applyProtection="1">
      <alignment vertical="center"/>
    </xf>
    <xf numFmtId="4" fontId="7" fillId="3" borderId="0" xfId="0" applyNumberFormat="1" applyFont="1" applyFill="1" applyBorder="1" applyAlignment="1" applyProtection="1">
      <alignment vertical="center"/>
    </xf>
    <xf numFmtId="0" fontId="7" fillId="3" borderId="5" xfId="0" applyFont="1" applyFill="1" applyBorder="1" applyAlignment="1" applyProtection="1">
      <alignment vertical="center" wrapText="1"/>
    </xf>
    <xf numFmtId="4" fontId="7" fillId="0" borderId="5" xfId="0" applyNumberFormat="1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13" fillId="0" borderId="0" xfId="0" applyFont="1" applyProtection="1"/>
    <xf numFmtId="0" fontId="12" fillId="6" borderId="5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/>
    </xf>
    <xf numFmtId="0" fontId="11" fillId="6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0" fillId="0" borderId="0" xfId="0" applyBorder="1" applyProtection="1"/>
    <xf numFmtId="0" fontId="5" fillId="2" borderId="29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1" fillId="2" borderId="3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166" fontId="0" fillId="4" borderId="1" xfId="0" applyNumberFormat="1" applyFill="1" applyBorder="1" applyAlignment="1" applyProtection="1">
      <alignment vertical="center"/>
    </xf>
    <xf numFmtId="9" fontId="0" fillId="4" borderId="15" xfId="0" applyNumberFormat="1" applyFill="1" applyBorder="1" applyAlignment="1" applyProtection="1">
      <alignment vertical="center"/>
    </xf>
    <xf numFmtId="167" fontId="0" fillId="0" borderId="26" xfId="0" applyNumberFormat="1" applyBorder="1" applyProtection="1"/>
    <xf numFmtId="0" fontId="0" fillId="0" borderId="27" xfId="0" applyBorder="1" applyAlignment="1" applyProtection="1">
      <alignment horizontal="center" vertical="center"/>
    </xf>
    <xf numFmtId="167" fontId="0" fillId="0" borderId="28" xfId="0" applyNumberFormat="1" applyBorder="1" applyProtection="1"/>
    <xf numFmtId="167" fontId="0" fillId="0" borderId="1" xfId="0" applyNumberFormat="1" applyBorder="1" applyProtection="1"/>
    <xf numFmtId="167" fontId="0" fillId="0" borderId="23" xfId="0" applyNumberFormat="1" applyBorder="1" applyProtection="1"/>
    <xf numFmtId="9" fontId="0" fillId="4" borderId="1" xfId="0" applyNumberForma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66" fontId="0" fillId="4" borderId="3" xfId="0" applyNumberFormat="1" applyFill="1" applyBorder="1" applyAlignment="1" applyProtection="1">
      <alignment vertical="center"/>
    </xf>
    <xf numFmtId="9" fontId="0" fillId="4" borderId="20" xfId="0" applyNumberFormat="1" applyFill="1" applyBorder="1" applyAlignment="1" applyProtection="1">
      <alignment vertical="center"/>
    </xf>
    <xf numFmtId="167" fontId="0" fillId="0" borderId="3" xfId="0" applyNumberFormat="1" applyBorder="1" applyProtection="1"/>
    <xf numFmtId="0" fontId="0" fillId="0" borderId="14" xfId="0" applyBorder="1" applyAlignment="1" applyProtection="1">
      <alignment horizontal="center" vertical="center"/>
    </xf>
    <xf numFmtId="167" fontId="0" fillId="0" borderId="24" xfId="0" applyNumberFormat="1" applyBorder="1" applyProtection="1"/>
    <xf numFmtId="167" fontId="0" fillId="7" borderId="27" xfId="0" applyNumberFormat="1" applyFill="1" applyBorder="1" applyAlignment="1" applyProtection="1">
      <alignment horizontal="right" vertical="center"/>
      <protection locked="0"/>
    </xf>
    <xf numFmtId="167" fontId="0" fillId="7" borderId="2" xfId="0" applyNumberFormat="1" applyFill="1" applyBorder="1" applyAlignment="1" applyProtection="1">
      <alignment horizontal="right" vertical="center"/>
      <protection locked="0"/>
    </xf>
    <xf numFmtId="167" fontId="0" fillId="7" borderId="2" xfId="0" applyNumberFormat="1" applyFill="1" applyBorder="1" applyAlignment="1" applyProtection="1">
      <alignment horizontal="right"/>
      <protection locked="0"/>
    </xf>
    <xf numFmtId="167" fontId="0" fillId="7" borderId="14" xfId="0" applyNumberFormat="1" applyFill="1" applyBorder="1" applyAlignment="1" applyProtection="1">
      <alignment horizontal="right" vertical="center"/>
      <protection locked="0"/>
    </xf>
    <xf numFmtId="0" fontId="8" fillId="5" borderId="18" xfId="0" applyFont="1" applyFill="1" applyBorder="1" applyAlignment="1" applyProtection="1">
      <alignment horizontal="center" vertical="center"/>
    </xf>
    <xf numFmtId="0" fontId="8" fillId="5" borderId="17" xfId="0" applyFont="1" applyFill="1" applyBorder="1" applyAlignment="1" applyProtection="1">
      <alignment horizontal="center" vertical="center"/>
    </xf>
    <xf numFmtId="0" fontId="8" fillId="5" borderId="8" xfId="0" applyFont="1" applyFill="1" applyBorder="1" applyAlignment="1" applyProtection="1">
      <alignment horizontal="center"/>
    </xf>
    <xf numFmtId="0" fontId="8" fillId="5" borderId="11" xfId="0" applyFont="1" applyFill="1" applyBorder="1" applyAlignment="1" applyProtection="1">
      <alignment horizontal="center"/>
    </xf>
    <xf numFmtId="0" fontId="8" fillId="5" borderId="12" xfId="0" applyFont="1" applyFill="1" applyBorder="1" applyAlignment="1" applyProtection="1">
      <alignment horizont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/>
    </xf>
    <xf numFmtId="0" fontId="2" fillId="3" borderId="4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/>
    </xf>
    <xf numFmtId="0" fontId="2" fillId="3" borderId="20" xfId="0" applyFont="1" applyFill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 wrapText="1"/>
    </xf>
    <xf numFmtId="9" fontId="6" fillId="2" borderId="13" xfId="0" applyNumberFormat="1" applyFont="1" applyFill="1" applyBorder="1" applyAlignment="1" applyProtection="1">
      <alignment horizontal="center" vertical="center" wrapText="1"/>
    </xf>
    <xf numFmtId="9" fontId="6" fillId="2" borderId="19" xfId="0" applyNumberFormat="1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25" xfId="0" applyFont="1" applyFill="1" applyBorder="1" applyAlignment="1" applyProtection="1">
      <alignment horizontal="center" vertical="center" wrapText="1"/>
    </xf>
  </cellXfs>
  <cellStyles count="2">
    <cellStyle name="Moneda 2" xfId="1"/>
    <cellStyle name="Normal" xfId="0" builtinId="0"/>
  </cellStyles>
  <dxfs count="0"/>
  <tableStyles count="0" defaultTableStyle="TableStyleMedium2" defaultPivotStyle="PivotStyleLight16"/>
  <colors>
    <mruColors>
      <color rgb="FFFCEB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19" zoomScale="80" zoomScaleNormal="80" workbookViewId="0">
      <selection activeCell="K26" sqref="K26"/>
    </sheetView>
  </sheetViews>
  <sheetFormatPr baseColWidth="10" defaultRowHeight="15" x14ac:dyDescent="0.25"/>
  <cols>
    <col min="1" max="1" width="31.85546875" customWidth="1"/>
    <col min="2" max="2" width="28.28515625" customWidth="1"/>
    <col min="3" max="3" width="21.5703125" customWidth="1"/>
    <col min="4" max="4" width="20.85546875" customWidth="1"/>
    <col min="5" max="5" width="22" customWidth="1"/>
    <col min="6" max="6" width="22.85546875" customWidth="1"/>
    <col min="7" max="7" width="32.42578125" style="2" customWidth="1"/>
    <col min="8" max="8" width="28.85546875" customWidth="1"/>
  </cols>
  <sheetData>
    <row r="1" spans="1:8" ht="24" thickBot="1" x14ac:dyDescent="0.4">
      <c r="A1" s="75" t="s">
        <v>38</v>
      </c>
      <c r="B1" s="76"/>
      <c r="C1" s="76"/>
      <c r="D1" s="76"/>
      <c r="E1" s="76"/>
      <c r="F1" s="76"/>
      <c r="G1" s="77"/>
      <c r="H1" s="10"/>
    </row>
    <row r="2" spans="1:8" x14ac:dyDescent="0.25">
      <c r="A2" s="10"/>
      <c r="B2" s="10"/>
      <c r="C2" s="10"/>
      <c r="D2" s="10"/>
      <c r="E2" s="10"/>
      <c r="F2" s="10"/>
      <c r="G2" s="11"/>
      <c r="H2" s="10"/>
    </row>
    <row r="3" spans="1:8" x14ac:dyDescent="0.25">
      <c r="A3" s="1" t="s">
        <v>42</v>
      </c>
      <c r="B3" s="10"/>
      <c r="C3" s="10"/>
      <c r="D3" s="10"/>
      <c r="E3" s="10"/>
      <c r="F3" s="10"/>
      <c r="G3" s="11"/>
      <c r="H3" s="10"/>
    </row>
    <row r="4" spans="1:8" ht="15.75" thickBot="1" x14ac:dyDescent="0.3">
      <c r="A4" s="10"/>
      <c r="B4" s="10"/>
      <c r="C4" s="10"/>
      <c r="D4" s="10"/>
      <c r="E4" s="10"/>
      <c r="F4" s="10"/>
      <c r="G4" s="11"/>
      <c r="H4" s="10"/>
    </row>
    <row r="5" spans="1:8" ht="30" x14ac:dyDescent="0.25">
      <c r="A5" s="78" t="s">
        <v>0</v>
      </c>
      <c r="B5" s="79"/>
      <c r="C5" s="12" t="s">
        <v>1</v>
      </c>
      <c r="D5" s="12" t="s">
        <v>2</v>
      </c>
      <c r="E5" s="12" t="s">
        <v>3</v>
      </c>
      <c r="F5" s="12" t="s">
        <v>4</v>
      </c>
      <c r="G5" s="13" t="s">
        <v>36</v>
      </c>
      <c r="H5" s="10"/>
    </row>
    <row r="6" spans="1:8" x14ac:dyDescent="0.25">
      <c r="A6" s="80" t="s">
        <v>5</v>
      </c>
      <c r="B6" s="14" t="s">
        <v>6</v>
      </c>
      <c r="C6" s="15">
        <v>25059</v>
      </c>
      <c r="D6" s="16">
        <v>13.01</v>
      </c>
      <c r="E6" s="3"/>
      <c r="F6" s="17">
        <f t="shared" ref="F6:F10" si="0">ROUND(C6*E6,2)</f>
        <v>0</v>
      </c>
      <c r="G6" s="18" t="str">
        <f>IF(E6&lt;=0,"Error Precio",IF(E6&gt;D6,"Error precio","precio unitario valido"))</f>
        <v>Error Precio</v>
      </c>
      <c r="H6" s="10"/>
    </row>
    <row r="7" spans="1:8" x14ac:dyDescent="0.25">
      <c r="A7" s="80"/>
      <c r="B7" s="14" t="s">
        <v>7</v>
      </c>
      <c r="C7" s="19">
        <v>737</v>
      </c>
      <c r="D7" s="16">
        <v>14.96</v>
      </c>
      <c r="E7" s="3"/>
      <c r="F7" s="17">
        <f t="shared" si="0"/>
        <v>0</v>
      </c>
      <c r="G7" s="18" t="str">
        <f t="shared" ref="G7:G10" si="1">IF(E7&lt;=0,"Error Precio",IF(E7&gt;D7,"Error precio","precio unitario valido"))</f>
        <v>Error Precio</v>
      </c>
      <c r="H7" s="10"/>
    </row>
    <row r="8" spans="1:8" x14ac:dyDescent="0.25">
      <c r="A8" s="80"/>
      <c r="B8" s="14" t="s">
        <v>8</v>
      </c>
      <c r="C8" s="19">
        <v>300</v>
      </c>
      <c r="D8" s="16">
        <v>18.649999999999999</v>
      </c>
      <c r="E8" s="3"/>
      <c r="F8" s="17">
        <f t="shared" si="0"/>
        <v>0</v>
      </c>
      <c r="G8" s="18" t="str">
        <f t="shared" si="1"/>
        <v>Error Precio</v>
      </c>
      <c r="H8" s="10"/>
    </row>
    <row r="9" spans="1:8" x14ac:dyDescent="0.25">
      <c r="A9" s="80"/>
      <c r="B9" s="14" t="s">
        <v>9</v>
      </c>
      <c r="C9" s="19">
        <v>42</v>
      </c>
      <c r="D9" s="16">
        <v>24.96</v>
      </c>
      <c r="E9" s="3"/>
      <c r="F9" s="17">
        <f t="shared" si="0"/>
        <v>0</v>
      </c>
      <c r="G9" s="18" t="str">
        <f t="shared" si="1"/>
        <v>Error Precio</v>
      </c>
      <c r="H9" s="10"/>
    </row>
    <row r="10" spans="1:8" x14ac:dyDescent="0.25">
      <c r="A10" s="20" t="s">
        <v>10</v>
      </c>
      <c r="B10" s="14" t="s">
        <v>6</v>
      </c>
      <c r="C10" s="21">
        <v>3480</v>
      </c>
      <c r="D10" s="16">
        <v>14.28</v>
      </c>
      <c r="E10" s="3"/>
      <c r="F10" s="17">
        <f t="shared" si="0"/>
        <v>0</v>
      </c>
      <c r="G10" s="18" t="str">
        <f t="shared" si="1"/>
        <v>Error Precio</v>
      </c>
      <c r="H10" s="10"/>
    </row>
    <row r="11" spans="1:8" ht="30" x14ac:dyDescent="0.25">
      <c r="A11" s="81" t="s">
        <v>11</v>
      </c>
      <c r="B11" s="82"/>
      <c r="C11" s="22" t="s">
        <v>12</v>
      </c>
      <c r="D11" s="22" t="s">
        <v>13</v>
      </c>
      <c r="E11" s="22" t="s">
        <v>14</v>
      </c>
      <c r="F11" s="22" t="s">
        <v>4</v>
      </c>
      <c r="G11" s="23" t="s">
        <v>36</v>
      </c>
      <c r="H11" s="10"/>
    </row>
    <row r="12" spans="1:8" x14ac:dyDescent="0.25">
      <c r="A12" s="81"/>
      <c r="B12" s="82"/>
      <c r="C12" s="21">
        <v>12196579</v>
      </c>
      <c r="D12" s="24">
        <v>8.0000000000000004E-4</v>
      </c>
      <c r="E12" s="4"/>
      <c r="F12" s="17">
        <f>ROUND(C12*E12,2)</f>
        <v>0</v>
      </c>
      <c r="G12" s="25" t="str">
        <f>IF(E12&lt;0,"Error Precio",IF(E12&gt;D12,"Error precio","precio unitario valido"))</f>
        <v>precio unitario valido</v>
      </c>
      <c r="H12" s="10"/>
    </row>
    <row r="13" spans="1:8" ht="30" x14ac:dyDescent="0.25">
      <c r="A13" s="81" t="s">
        <v>15</v>
      </c>
      <c r="B13" s="82"/>
      <c r="C13" s="26" t="s">
        <v>16</v>
      </c>
      <c r="D13" s="26" t="s">
        <v>17</v>
      </c>
      <c r="E13" s="22" t="s">
        <v>37</v>
      </c>
      <c r="F13" s="22" t="s">
        <v>4</v>
      </c>
      <c r="G13" s="23" t="s">
        <v>36</v>
      </c>
      <c r="H13" s="10"/>
    </row>
    <row r="14" spans="1:8" ht="15.75" thickBot="1" x14ac:dyDescent="0.3">
      <c r="A14" s="83"/>
      <c r="B14" s="84"/>
      <c r="C14" s="27">
        <v>0</v>
      </c>
      <c r="D14" s="28">
        <v>4.3299999999999998E-2</v>
      </c>
      <c r="E14" s="7"/>
      <c r="F14" s="29">
        <f>ROUND(C14*E14,2)</f>
        <v>0</v>
      </c>
      <c r="G14" s="30" t="str">
        <f>IF(E14&lt;0,"Error Precio",IF(E14&gt;D14,"Error precio","precio unitario valido"))</f>
        <v>precio unitario valido</v>
      </c>
      <c r="H14" s="10"/>
    </row>
    <row r="15" spans="1:8" ht="15.75" thickBot="1" x14ac:dyDescent="0.3">
      <c r="A15" s="31"/>
      <c r="B15" s="31"/>
      <c r="C15" s="32"/>
      <c r="D15" s="33"/>
      <c r="E15" s="34"/>
      <c r="F15" s="34"/>
      <c r="G15" s="35"/>
      <c r="H15" s="10"/>
    </row>
    <row r="16" spans="1:8" ht="49.5" customHeight="1" thickBot="1" x14ac:dyDescent="0.3">
      <c r="A16" s="36" t="s">
        <v>41</v>
      </c>
      <c r="B16" s="37"/>
      <c r="C16" s="38">
        <v>403138.09</v>
      </c>
      <c r="D16" s="39"/>
      <c r="E16" s="40" t="s">
        <v>18</v>
      </c>
      <c r="F16" s="41">
        <f>ROUND(SUM(F6+F7+F8+F9+F10+F12+F14),2)</f>
        <v>0</v>
      </c>
      <c r="G16" s="42" t="str">
        <f>IF(F16&lt;=0,"Error Precio",IF(F16&gt;C16,"Error precio","precio unitario valido"))</f>
        <v>Error Precio</v>
      </c>
      <c r="H16" s="10"/>
    </row>
    <row r="17" spans="1:8" ht="62.25" customHeight="1" thickBot="1" x14ac:dyDescent="0.4">
      <c r="A17" s="43"/>
      <c r="B17" s="43"/>
      <c r="C17" s="43"/>
      <c r="D17" s="43"/>
      <c r="E17" s="43"/>
      <c r="F17" s="44" t="s">
        <v>40</v>
      </c>
      <c r="G17" s="45"/>
      <c r="H17" s="10"/>
    </row>
    <row r="18" spans="1:8" ht="15.75" customHeight="1" x14ac:dyDescent="0.25">
      <c r="A18" s="10"/>
      <c r="B18" s="10"/>
      <c r="C18" s="10"/>
      <c r="D18" s="10"/>
      <c r="E18" s="10"/>
      <c r="F18" s="46"/>
      <c r="G18" s="11"/>
      <c r="H18" s="10"/>
    </row>
    <row r="19" spans="1:8" s="6" customFormat="1" ht="15.75" x14ac:dyDescent="0.25">
      <c r="A19" s="47"/>
      <c r="B19" s="47"/>
      <c r="C19" s="47"/>
      <c r="D19" s="47"/>
      <c r="E19" s="47"/>
      <c r="F19" s="47"/>
      <c r="G19" s="47"/>
      <c r="H19" s="48"/>
    </row>
    <row r="20" spans="1:8" s="6" customFormat="1" ht="15.75" x14ac:dyDescent="0.25">
      <c r="A20" s="47"/>
      <c r="B20" s="47"/>
      <c r="C20" s="47"/>
      <c r="D20" s="47"/>
      <c r="E20" s="47"/>
      <c r="F20" s="47"/>
      <c r="G20" s="47"/>
      <c r="H20" s="48"/>
    </row>
    <row r="21" spans="1:8" s="6" customFormat="1" ht="15.75" x14ac:dyDescent="0.25">
      <c r="A21" s="47"/>
      <c r="B21" s="47"/>
      <c r="C21" s="47"/>
      <c r="D21" s="47"/>
      <c r="E21" s="47"/>
      <c r="F21" s="47"/>
      <c r="G21" s="47"/>
      <c r="H21" s="48"/>
    </row>
    <row r="22" spans="1:8" ht="24" thickBot="1" x14ac:dyDescent="0.3">
      <c r="A22" s="73" t="s">
        <v>35</v>
      </c>
      <c r="B22" s="74"/>
      <c r="C22" s="74"/>
      <c r="D22" s="74"/>
      <c r="E22" s="74"/>
      <c r="F22" s="74"/>
      <c r="G22" s="74"/>
      <c r="H22" s="74"/>
    </row>
    <row r="23" spans="1:8" ht="19.5" thickBot="1" x14ac:dyDescent="0.3">
      <c r="A23" s="88" t="s">
        <v>19</v>
      </c>
      <c r="B23" s="90" t="s">
        <v>20</v>
      </c>
      <c r="C23" s="92" t="s">
        <v>5</v>
      </c>
      <c r="D23" s="93"/>
      <c r="E23" s="94"/>
      <c r="F23" s="92" t="s">
        <v>10</v>
      </c>
      <c r="G23" s="93"/>
      <c r="H23" s="94"/>
    </row>
    <row r="24" spans="1:8" ht="41.25" customHeight="1" thickBot="1" x14ac:dyDescent="0.3">
      <c r="A24" s="89"/>
      <c r="B24" s="91"/>
      <c r="C24" s="49" t="s">
        <v>33</v>
      </c>
      <c r="D24" s="50" t="s">
        <v>43</v>
      </c>
      <c r="E24" s="51" t="s">
        <v>45</v>
      </c>
      <c r="F24" s="49" t="s">
        <v>34</v>
      </c>
      <c r="G24" s="52" t="s">
        <v>44</v>
      </c>
      <c r="H24" s="51" t="s">
        <v>36</v>
      </c>
    </row>
    <row r="25" spans="1:8" x14ac:dyDescent="0.25">
      <c r="A25" s="53" t="s">
        <v>21</v>
      </c>
      <c r="B25" s="54">
        <v>0.25</v>
      </c>
      <c r="C25" s="55">
        <f>ROUND(E6*(1+B25),3)</f>
        <v>0</v>
      </c>
      <c r="D25" s="9"/>
      <c r="E25" s="56" t="str">
        <f>IF(D25&lt;=0,"Error Precio",IF(D25&gt;C25,"Error precio","precio unitario valido"))</f>
        <v>Error Precio</v>
      </c>
      <c r="F25" s="57">
        <f>ROUND(E10*(1+B25),3)</f>
        <v>0</v>
      </c>
      <c r="G25" s="69"/>
      <c r="H25" s="56" t="str">
        <f>IF(G25&lt;=0,"Error Precio",IF(G25&gt;F25,"Error precio","precio unitario valido"))</f>
        <v>Error Precio</v>
      </c>
    </row>
    <row r="26" spans="1:8" x14ac:dyDescent="0.25">
      <c r="A26" s="53" t="s">
        <v>22</v>
      </c>
      <c r="B26" s="54">
        <v>0.4</v>
      </c>
      <c r="C26" s="58">
        <f>ROUND(E6*(1+B26),3)</f>
        <v>0</v>
      </c>
      <c r="D26" s="5"/>
      <c r="E26" s="18" t="str">
        <f>IF(D26&lt;=0,"Error Precio",IF(D26&gt;C26,"Error precio","precio unitario valido"))</f>
        <v>Error Precio</v>
      </c>
      <c r="F26" s="59">
        <f>ROUND(E10*(1+B26),3)</f>
        <v>0</v>
      </c>
      <c r="G26" s="70"/>
      <c r="H26" s="18" t="str">
        <f>IF(G26&lt;=0,"Error Precio",IF(G26&gt;F26,"Error precio","precio unitario valido"))</f>
        <v>Error Precio</v>
      </c>
    </row>
    <row r="27" spans="1:8" x14ac:dyDescent="0.25">
      <c r="A27" s="53" t="s">
        <v>23</v>
      </c>
      <c r="B27" s="54">
        <v>0.65</v>
      </c>
      <c r="C27" s="58">
        <f>ROUND(E6*(1+B27),3)</f>
        <v>0</v>
      </c>
      <c r="D27" s="5"/>
      <c r="E27" s="18" t="str">
        <f t="shared" ref="E27:E35" si="2">IF(D27&lt;=0,"Error Precio",IF(D27&gt;C27,"Error precio","precio unitario valido"))</f>
        <v>Error Precio</v>
      </c>
      <c r="F27" s="59">
        <f>ROUND(E10*(1+B27),3)</f>
        <v>0</v>
      </c>
      <c r="G27" s="70"/>
      <c r="H27" s="18" t="str">
        <f t="shared" ref="H27:H35" si="3">IF(G27&lt;=0,"Error Precio",IF(G27&gt;F27,"Error precio","precio unitario valido"))</f>
        <v>Error Precio</v>
      </c>
    </row>
    <row r="28" spans="1:8" x14ac:dyDescent="0.25">
      <c r="A28" s="53" t="s">
        <v>24</v>
      </c>
      <c r="B28" s="54">
        <v>0.75</v>
      </c>
      <c r="C28" s="58">
        <f>ROUND(E6*(1+B28),3)</f>
        <v>0</v>
      </c>
      <c r="D28" s="5"/>
      <c r="E28" s="18" t="str">
        <f t="shared" si="2"/>
        <v>Error Precio</v>
      </c>
      <c r="F28" s="59">
        <f>ROUND(E10*(1+B28),3)</f>
        <v>0</v>
      </c>
      <c r="G28" s="70"/>
      <c r="H28" s="18" t="str">
        <f t="shared" si="3"/>
        <v>Error Precio</v>
      </c>
    </row>
    <row r="29" spans="1:8" x14ac:dyDescent="0.25">
      <c r="A29" s="53" t="s">
        <v>25</v>
      </c>
      <c r="B29" s="54">
        <v>1</v>
      </c>
      <c r="C29" s="58">
        <f>ROUND(E6*(1+B29),3)</f>
        <v>0</v>
      </c>
      <c r="D29" s="5"/>
      <c r="E29" s="18" t="str">
        <f t="shared" si="2"/>
        <v>Error Precio</v>
      </c>
      <c r="F29" s="59">
        <f>ROUND(E10*(1+B29),3)</f>
        <v>0</v>
      </c>
      <c r="G29" s="70"/>
      <c r="H29" s="18" t="str">
        <f t="shared" si="3"/>
        <v>Error Precio</v>
      </c>
    </row>
    <row r="30" spans="1:8" x14ac:dyDescent="0.25">
      <c r="A30" s="53" t="s">
        <v>26</v>
      </c>
      <c r="B30" s="54">
        <v>0.3</v>
      </c>
      <c r="C30" s="58">
        <f>ROUND(E6*(1+B30),3)</f>
        <v>0</v>
      </c>
      <c r="D30" s="5"/>
      <c r="E30" s="18" t="str">
        <f t="shared" si="2"/>
        <v>Error Precio</v>
      </c>
      <c r="F30" s="59">
        <f>ROUND(E10*(1+B30),3)</f>
        <v>0</v>
      </c>
      <c r="G30" s="70"/>
      <c r="H30" s="18" t="str">
        <f t="shared" si="3"/>
        <v>Error Precio</v>
      </c>
    </row>
    <row r="31" spans="1:8" x14ac:dyDescent="0.25">
      <c r="A31" s="53" t="s">
        <v>27</v>
      </c>
      <c r="B31" s="54">
        <v>0.55000000000000004</v>
      </c>
      <c r="C31" s="58">
        <f>ROUND(E6*(1+B31),3)</f>
        <v>0</v>
      </c>
      <c r="D31" s="5"/>
      <c r="E31" s="18" t="str">
        <f t="shared" si="2"/>
        <v>Error Precio</v>
      </c>
      <c r="F31" s="59">
        <f>ROUND(E10*(1+B31),3)</f>
        <v>0</v>
      </c>
      <c r="G31" s="70"/>
      <c r="H31" s="18" t="str">
        <f t="shared" si="3"/>
        <v>Error Precio</v>
      </c>
    </row>
    <row r="32" spans="1:8" ht="25.5" x14ac:dyDescent="0.25">
      <c r="A32" s="60" t="s">
        <v>28</v>
      </c>
      <c r="B32" s="54">
        <v>0.6</v>
      </c>
      <c r="C32" s="61" t="s">
        <v>29</v>
      </c>
      <c r="D32" s="62" t="s">
        <v>29</v>
      </c>
      <c r="E32" s="63" t="s">
        <v>46</v>
      </c>
      <c r="F32" s="59">
        <f>ROUND(E10*(1+B32),3)</f>
        <v>0</v>
      </c>
      <c r="G32" s="71"/>
      <c r="H32" s="18" t="str">
        <f t="shared" si="3"/>
        <v>Error Precio</v>
      </c>
    </row>
    <row r="33" spans="1:8" x14ac:dyDescent="0.25">
      <c r="A33" s="53" t="s">
        <v>30</v>
      </c>
      <c r="B33" s="54">
        <v>0.85</v>
      </c>
      <c r="C33" s="58">
        <f>ROUND(E6*(1+B33),3)</f>
        <v>0</v>
      </c>
      <c r="D33" s="5"/>
      <c r="E33" s="18" t="str">
        <f t="shared" si="2"/>
        <v>Error Precio</v>
      </c>
      <c r="F33" s="59">
        <f>ROUND(E10*(1+B33),3)</f>
        <v>0</v>
      </c>
      <c r="G33" s="70"/>
      <c r="H33" s="18" t="str">
        <f t="shared" si="3"/>
        <v>Error Precio</v>
      </c>
    </row>
    <row r="34" spans="1:8" ht="25.5" x14ac:dyDescent="0.25">
      <c r="A34" s="53" t="s">
        <v>31</v>
      </c>
      <c r="B34" s="54">
        <v>1.2</v>
      </c>
      <c r="C34" s="61" t="s">
        <v>29</v>
      </c>
      <c r="D34" s="62" t="s">
        <v>29</v>
      </c>
      <c r="E34" s="63" t="s">
        <v>46</v>
      </c>
      <c r="F34" s="59">
        <f>ROUND(E10*(1+B34),3)</f>
        <v>0</v>
      </c>
      <c r="G34" s="70"/>
      <c r="H34" s="18" t="str">
        <f t="shared" si="3"/>
        <v>Error Precio</v>
      </c>
    </row>
    <row r="35" spans="1:8" ht="15.75" thickBot="1" x14ac:dyDescent="0.3">
      <c r="A35" s="64" t="s">
        <v>32</v>
      </c>
      <c r="B35" s="65">
        <v>1.45</v>
      </c>
      <c r="C35" s="66">
        <f>ROUND(E6*(1+B35),3)</f>
        <v>0</v>
      </c>
      <c r="D35" s="8"/>
      <c r="E35" s="67" t="str">
        <f t="shared" si="2"/>
        <v>Error Precio</v>
      </c>
      <c r="F35" s="68">
        <f>ROUND(E10*(1+B35),3)</f>
        <v>0</v>
      </c>
      <c r="G35" s="72"/>
      <c r="H35" s="67" t="str">
        <f t="shared" si="3"/>
        <v>Error Precio</v>
      </c>
    </row>
    <row r="36" spans="1:8" x14ac:dyDescent="0.25">
      <c r="A36" s="10"/>
      <c r="B36" s="10"/>
      <c r="C36" s="10"/>
      <c r="D36" s="10"/>
      <c r="E36" s="10"/>
      <c r="F36" s="10"/>
      <c r="G36" s="11"/>
      <c r="H36" s="10"/>
    </row>
    <row r="37" spans="1:8" ht="15.75" thickBot="1" x14ac:dyDescent="0.3">
      <c r="A37" s="10"/>
      <c r="B37" s="10"/>
      <c r="C37" s="10"/>
      <c r="D37" s="10"/>
      <c r="E37" s="10"/>
      <c r="F37" s="10"/>
      <c r="G37" s="11"/>
      <c r="H37" s="10"/>
    </row>
    <row r="38" spans="1:8" ht="16.5" thickBot="1" x14ac:dyDescent="0.3">
      <c r="A38" s="85" t="s">
        <v>39</v>
      </c>
      <c r="B38" s="86"/>
      <c r="C38" s="86"/>
      <c r="D38" s="86"/>
      <c r="E38" s="86"/>
      <c r="F38" s="86"/>
      <c r="G38" s="87"/>
      <c r="H38" s="10"/>
    </row>
    <row r="39" spans="1:8" x14ac:dyDescent="0.25">
      <c r="A39" s="10"/>
      <c r="B39" s="10"/>
      <c r="C39" s="10"/>
      <c r="D39" s="10"/>
      <c r="E39" s="10"/>
      <c r="F39" s="10"/>
      <c r="G39" s="11"/>
      <c r="H39" s="10"/>
    </row>
    <row r="40" spans="1:8" x14ac:dyDescent="0.25">
      <c r="A40" s="10"/>
      <c r="B40" s="10"/>
      <c r="C40" s="10"/>
      <c r="D40" s="10"/>
      <c r="E40" s="10"/>
      <c r="F40" s="10"/>
      <c r="G40" s="11"/>
      <c r="H40" s="10"/>
    </row>
  </sheetData>
  <sheetProtection password="C056" sheet="1" objects="1" scenarios="1"/>
  <dataConsolidate/>
  <mergeCells count="11">
    <mergeCell ref="A38:G38"/>
    <mergeCell ref="A23:A24"/>
    <mergeCell ref="B23:B24"/>
    <mergeCell ref="C23:E23"/>
    <mergeCell ref="F23:H23"/>
    <mergeCell ref="A22:H22"/>
    <mergeCell ref="A1:G1"/>
    <mergeCell ref="A5:B5"/>
    <mergeCell ref="A6:A9"/>
    <mergeCell ref="A11:B12"/>
    <mergeCell ref="A13:B14"/>
  </mergeCells>
  <dataValidations count="4">
    <dataValidation type="custom" allowBlank="1" showInputMessage="1" showErrorMessage="1" errorTitle="NÚMERO DE DECIMALES INCORRECTO" error="El precio deberá incluir tres decimales." sqref="E6:E10 G25:G35">
      <formula1>E6*1000=INT(E6*1000)</formula1>
    </dataValidation>
    <dataValidation type="custom" allowBlank="1" showInputMessage="1" showErrorMessage="1" errorTitle="NÚMERO DE DECIMALES INCORRECTO" error="El precio deberá incluir cuatro decimales." sqref="E12 E14:E15">
      <formula1>E12*10000=INT(E12*10000)</formula1>
    </dataValidation>
    <dataValidation type="custom" allowBlank="1" showInputMessage="1" showErrorMessage="1" errorTitle="Numero de decimales incorrectos" error="Debe indicarse el precio con 3 decimales" sqref="D33:D35">
      <formula1>D33*1000=INT(D33*1000)</formula1>
    </dataValidation>
    <dataValidation type="custom" allowBlank="1" showInputMessage="1" showErrorMessage="1" errorTitle="Numero de decimales incorrecto" error="El precio deberá incluir con 3 decimales" sqref="D25:D31">
      <formula1>D25*1000=INT(D25*1000)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Castro, María Dolores De La</dc:creator>
  <cp:lastModifiedBy>Redondo Parada, Alberto</cp:lastModifiedBy>
  <dcterms:created xsi:type="dcterms:W3CDTF">2022-02-21T08:46:22Z</dcterms:created>
  <dcterms:modified xsi:type="dcterms:W3CDTF">2022-03-11T12:55:27Z</dcterms:modified>
</cp:coreProperties>
</file>